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3. RRHH/LICT 2024_ 0271 - E LEARNING/"/>
    </mc:Choice>
  </mc:AlternateContent>
  <xr:revisionPtr revIDLastSave="90" documentId="8_{DD5506D7-3A94-448E-AD36-0FECDA107104}" xr6:coauthVersionLast="47" xr6:coauthVersionMax="47" xr10:uidLastSave="{F0BEBD48-7379-4BA7-94AB-2B57AB021882}"/>
  <bookViews>
    <workbookView xWindow="15" yWindow="-16320" windowWidth="29040" windowHeight="15720" xr2:uid="{00000000-000D-0000-FFFF-FFFF00000000}"/>
  </bookViews>
  <sheets>
    <sheet name="Anexo I Oferta Económic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2" l="1"/>
  <c r="E19" i="2" s="1"/>
  <c r="D12" i="2"/>
</calcChain>
</file>

<file path=xl/sharedStrings.xml><?xml version="1.0" encoding="utf-8"?>
<sst xmlns="http://schemas.openxmlformats.org/spreadsheetml/2006/main" count="18" uniqueCount="16">
  <si>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prestación del servicio establecido,  se compromete a su ejecución con estricta sujeción a los Pliegos de Cláusulas Administrativas y de Prescripciones Técnicas que han de regir la adjudicación y ejecución del mismo, en las siguientes condiciones:</t>
  </si>
  <si>
    <r>
      <t xml:space="preserve">Instrucciones de cumplimentación de presente fichero: </t>
    </r>
    <r>
      <rPr>
        <b/>
        <u/>
        <sz val="11"/>
        <rFont val="Calibri"/>
        <family val="2"/>
        <scheme val="minor"/>
      </rPr>
      <t>ÚNICAMENTE SE CUMPLIMENTARÁN POR EL LICITADOR LAS CASILLAS DE COLOR GRIS</t>
    </r>
    <r>
      <rPr>
        <sz val="11"/>
        <rFont val="Calibri"/>
        <family val="2"/>
        <scheme val="minor"/>
      </rPr>
      <t>, así como sus datos identificativos.</t>
    </r>
  </si>
  <si>
    <t>ANEXO I.  OFERTA ECONÓMICA</t>
  </si>
  <si>
    <t>FECHA: --/--/--</t>
  </si>
  <si>
    <t>LOTE 2:	Contratación de la prestación del servicio y mantenimiento de plataforma e-learning para la gestión de formación online para el área de prevención de FREMAP, Mutua Colaboradora con la Seguridad Social n61.</t>
  </si>
  <si>
    <t>SERVICIO</t>
  </si>
  <si>
    <t xml:space="preserve">HOSTING
</t>
  </si>
  <si>
    <t xml:space="preserve">INTEGRACIÓN
</t>
  </si>
  <si>
    <t>PRECIO POR SERVICIO MENSUAL OFERTADO (en Euros, Impuesto/s Indirecto/s no incluido/s)</t>
  </si>
  <si>
    <t>PRECIO POR SERVICIO TOTAL MÁXIMO OFERTADO (en Euros, Impuesto/s Indirecto/s no incluido/s)</t>
  </si>
  <si>
    <t>PRECIO POR SERVICIO MENSUAL MÁXIMO (en Euros, Impuesto/s Indirecto/s no incluido/s)</t>
  </si>
  <si>
    <t>PRECIO POR SERVICIO TOTAL MÁXIMO (en Euros, Impuesto/s Indirecto/s no incluido/s)</t>
  </si>
  <si>
    <t>PRECIO TOTAL 24 MESES CONTRATO  (en Euros, Impuesto/s Indirecto/s no incluido/s)</t>
  </si>
  <si>
    <t>PRECIO TOTAL OFERTA (PTO) PARA TODA LA DURACIÓN DEL CONTRATO (24 MESES): DATO A INCLUIR EN EL CAMPO CORRESPONDIENTE DEL PORTAL DE LICITACIÓN ELECTRÓNICA DE FREMAP  (en Euros, Impuesto/s Indirecto/s no incluido/s)*</t>
  </si>
  <si>
    <t>PRECIO TOTAL DE 24 MESES DE CONTRATO</t>
  </si>
  <si>
    <t>*El importe de adjudicación - OFERTA TOTAL - será el precio total por los 24 meses de contrato. Este importe de adjudicación no podrá superar el presupuesto máximo del Lote, el cual asciende a 18.150,00  euros.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</si>
</sst>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0"/>
      <name val="Calibri"/>
      <family val="2"/>
    </font>
    <font>
      <sz val="11"/>
      <name val="Calibri"/>
      <family val="2"/>
    </font>
    <font>
      <b/>
      <sz val="14"/>
      <color theme="0"/>
      <name val="Calibri"/>
      <family val="2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color theme="0"/>
      <name val="Calibri"/>
      <family val="2"/>
    </font>
    <font>
      <b/>
      <sz val="11"/>
      <name val="Calibri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52">
    <xf numFmtId="0" fontId="0" fillId="0" borderId="0" xfId="0"/>
    <xf numFmtId="0" fontId="3" fillId="0" borderId="0" xfId="1"/>
    <xf numFmtId="0" fontId="5" fillId="0" borderId="0" xfId="0" applyFont="1" applyAlignment="1">
      <alignment vertical="center" wrapText="1"/>
    </xf>
    <xf numFmtId="0" fontId="7" fillId="2" borderId="4" xfId="1" applyFont="1" applyFill="1" applyBorder="1" applyAlignment="1">
      <alignment horizontal="center" vertical="center" wrapText="1"/>
    </xf>
    <xf numFmtId="164" fontId="8" fillId="0" borderId="5" xfId="1" applyNumberFormat="1" applyFont="1" applyBorder="1" applyAlignment="1">
      <alignment horizontal="center" vertical="center"/>
    </xf>
    <xf numFmtId="0" fontId="0" fillId="0" borderId="0" xfId="0" applyAlignment="1">
      <alignment horizontal="justify" vertical="center"/>
    </xf>
    <xf numFmtId="164" fontId="3" fillId="0" borderId="0" xfId="1" applyNumberFormat="1" applyBorder="1" applyAlignment="1">
      <alignment horizontal="center" vertical="center" wrapText="1"/>
    </xf>
    <xf numFmtId="164" fontId="7" fillId="2" borderId="5" xfId="1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/>
    <xf numFmtId="0" fontId="9" fillId="0" borderId="0" xfId="0" applyFont="1" applyBorder="1" applyAlignment="1" applyProtection="1">
      <alignment horizontal="left" vertical="center" wrapText="1"/>
      <protection locked="0"/>
    </xf>
    <xf numFmtId="0" fontId="11" fillId="0" borderId="0" xfId="0" applyFont="1" applyBorder="1" applyAlignment="1" applyProtection="1">
      <alignment horizontal="left" vertical="center" wrapText="1"/>
      <protection locked="0"/>
    </xf>
    <xf numFmtId="0" fontId="7" fillId="2" borderId="11" xfId="1" applyFont="1" applyFill="1" applyBorder="1" applyAlignment="1">
      <alignment horizontal="center" vertical="center" wrapText="1"/>
    </xf>
    <xf numFmtId="164" fontId="3" fillId="0" borderId="5" xfId="1" applyNumberFormat="1" applyBorder="1" applyAlignment="1">
      <alignment horizontal="center" vertical="center" wrapText="1"/>
    </xf>
    <xf numFmtId="0" fontId="0" fillId="0" borderId="6" xfId="0" applyBorder="1"/>
    <xf numFmtId="0" fontId="7" fillId="2" borderId="12" xfId="1" applyFont="1" applyFill="1" applyBorder="1" applyAlignment="1">
      <alignment horizontal="center" vertical="center" wrapText="1"/>
    </xf>
    <xf numFmtId="0" fontId="7" fillId="3" borderId="12" xfId="1" applyFont="1" applyFill="1" applyBorder="1" applyAlignment="1">
      <alignment horizontal="center" vertical="center" wrapText="1"/>
    </xf>
    <xf numFmtId="164" fontId="8" fillId="5" borderId="7" xfId="1" applyNumberFormat="1" applyFont="1" applyFill="1" applyBorder="1" applyAlignment="1" applyProtection="1">
      <alignment horizontal="center" vertical="center" wrapText="1"/>
      <protection locked="0"/>
    </xf>
    <xf numFmtId="0" fontId="7" fillId="2" borderId="13" xfId="1" applyFont="1" applyFill="1" applyBorder="1" applyAlignment="1">
      <alignment horizontal="center" vertical="center" wrapText="1"/>
    </xf>
    <xf numFmtId="0" fontId="7" fillId="3" borderId="13" xfId="1" applyFont="1" applyFill="1" applyBorder="1" applyAlignment="1">
      <alignment horizontal="center" vertical="center" wrapText="1"/>
    </xf>
    <xf numFmtId="164" fontId="3" fillId="0" borderId="7" xfId="1" applyNumberFormat="1" applyBorder="1" applyAlignment="1">
      <alignment horizontal="center" vertical="center" wrapText="1"/>
    </xf>
    <xf numFmtId="164" fontId="8" fillId="0" borderId="0" xfId="1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/>
    <xf numFmtId="0" fontId="11" fillId="0" borderId="0" xfId="0" applyFont="1" applyBorder="1" applyAlignment="1">
      <alignment horizontal="center" vertical="center" wrapText="1"/>
    </xf>
    <xf numFmtId="0" fontId="8" fillId="4" borderId="7" xfId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 applyProtection="1">
      <alignment horizontal="center" vertical="center" wrapText="1"/>
      <protection locked="0"/>
    </xf>
    <xf numFmtId="0" fontId="10" fillId="0" borderId="10" xfId="0" applyFont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164" fontId="1" fillId="0" borderId="13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7" fillId="3" borderId="0" xfId="2" applyFont="1" applyFill="1" applyBorder="1" applyAlignment="1">
      <alignment horizontal="center" vertical="center" wrapText="1"/>
    </xf>
    <xf numFmtId="0" fontId="0" fillId="0" borderId="0" xfId="0" applyAlignment="1"/>
    <xf numFmtId="0" fontId="12" fillId="2" borderId="0" xfId="0" applyFont="1" applyFill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A4A783CB-F959-4961-91EE-8B575C8F1DEF}"/>
    <cellStyle name="Normal 4" xfId="1" xr:uid="{CD6357BC-3E9A-4E61-87F9-23562D4778FB}"/>
  </cellStyles>
  <dxfs count="1"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1958603</xdr:colOff>
      <xdr:row>0</xdr:row>
      <xdr:rowOff>129989</xdr:rowOff>
    </xdr:from>
    <xdr:to>
      <xdr:col>0</xdr:col>
      <xdr:colOff>3055471</xdr:colOff>
      <xdr:row>0</xdr:row>
      <xdr:rowOff>657585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5BD599F-38D9-46DB-A463-95CEE53739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58603" y="129989"/>
          <a:ext cx="1096868" cy="527596"/>
        </a:xfrm>
        <a:prstGeom prst="rect">
          <a:avLst/>
        </a:prstGeom>
        <a:ln>
          <a:solidFill>
            <a:schemeClr val="accent2"/>
          </a:solidFill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9CBB1-840F-4196-87D2-996F65000284}">
  <dimension ref="A1:E32"/>
  <sheetViews>
    <sheetView showGridLines="0" tabSelected="1" zoomScale="71" zoomScaleNormal="60" workbookViewId="0">
      <selection activeCell="C10" sqref="C10"/>
    </sheetView>
  </sheetViews>
  <sheetFormatPr baseColWidth="10" defaultRowHeight="14.5" x14ac:dyDescent="0.35"/>
  <cols>
    <col min="1" max="1" width="65.81640625" customWidth="1"/>
    <col min="2" max="2" width="26.26953125" customWidth="1"/>
    <col min="3" max="3" width="40" customWidth="1"/>
    <col min="4" max="4" width="37.81640625" customWidth="1"/>
    <col min="5" max="5" width="42.6328125" customWidth="1"/>
  </cols>
  <sheetData>
    <row r="1" spans="1:5" ht="59" customHeight="1" thickBot="1" x14ac:dyDescent="0.4">
      <c r="A1" s="33" t="s">
        <v>2</v>
      </c>
      <c r="B1" s="34"/>
      <c r="C1" s="34"/>
      <c r="D1" s="34"/>
      <c r="E1" s="35"/>
    </row>
    <row r="2" spans="1:5" ht="15" thickBot="1" x14ac:dyDescent="0.4"/>
    <row r="3" spans="1:5" ht="48.5" customHeight="1" thickBot="1" x14ac:dyDescent="0.4">
      <c r="A3" s="36" t="s">
        <v>4</v>
      </c>
      <c r="B3" s="37"/>
      <c r="C3" s="37"/>
      <c r="D3" s="37"/>
      <c r="E3" s="38"/>
    </row>
    <row r="4" spans="1:5" ht="15" thickBot="1" x14ac:dyDescent="0.4">
      <c r="C4" s="1"/>
      <c r="D4" s="1"/>
      <c r="E4" s="1"/>
    </row>
    <row r="5" spans="1:5" ht="43" customHeight="1" thickBot="1" x14ac:dyDescent="0.4">
      <c r="A5" s="39" t="s">
        <v>1</v>
      </c>
      <c r="B5" s="40"/>
      <c r="C5" s="40"/>
      <c r="D5" s="40"/>
      <c r="E5" s="41"/>
    </row>
    <row r="6" spans="1:5" ht="15" thickBot="1" x14ac:dyDescent="0.4">
      <c r="C6" s="1"/>
      <c r="D6" s="1"/>
      <c r="E6" s="2"/>
    </row>
    <row r="7" spans="1:5" ht="71" customHeight="1" thickBot="1" x14ac:dyDescent="0.4">
      <c r="A7" s="42" t="s">
        <v>0</v>
      </c>
      <c r="B7" s="43"/>
      <c r="C7" s="43"/>
      <c r="D7" s="43"/>
      <c r="E7" s="44"/>
    </row>
    <row r="9" spans="1:5" ht="77.5" customHeight="1" thickBot="1" x14ac:dyDescent="0.4">
      <c r="A9" s="18" t="s">
        <v>5</v>
      </c>
      <c r="B9" s="19" t="s">
        <v>8</v>
      </c>
      <c r="C9" s="12" t="s">
        <v>10</v>
      </c>
      <c r="D9" s="18" t="s">
        <v>12</v>
      </c>
    </row>
    <row r="10" spans="1:5" ht="54.5" customHeight="1" thickBot="1" x14ac:dyDescent="0.4">
      <c r="A10" s="25" t="s">
        <v>6</v>
      </c>
      <c r="B10" s="17"/>
      <c r="C10" s="4">
        <v>550</v>
      </c>
      <c r="D10" s="20" t="str">
        <f>IF(B10&lt;=0,"Error Precio",IF(B10&gt;C10,"Error Precio",+B10*24))</f>
        <v>Error Precio</v>
      </c>
    </row>
    <row r="11" spans="1:5" ht="71.5" customHeight="1" thickBot="1" x14ac:dyDescent="0.4">
      <c r="A11" s="15" t="s">
        <v>5</v>
      </c>
      <c r="B11" s="16" t="s">
        <v>9</v>
      </c>
      <c r="C11" s="7" t="s">
        <v>11</v>
      </c>
      <c r="D11" s="3" t="s">
        <v>12</v>
      </c>
    </row>
    <row r="12" spans="1:5" ht="69" customHeight="1" x14ac:dyDescent="0.35">
      <c r="A12" s="25" t="s">
        <v>7</v>
      </c>
      <c r="B12" s="17"/>
      <c r="C12" s="4">
        <v>4950</v>
      </c>
      <c r="D12" s="13" t="str">
        <f>IF(B12&lt;=0,"Error Precio",IF(B12&gt;C12,"Error Precio",+B12))</f>
        <v>Error Precio</v>
      </c>
    </row>
    <row r="13" spans="1:5" ht="35" customHeight="1" x14ac:dyDescent="0.35"/>
    <row r="14" spans="1:5" ht="15" customHeight="1" x14ac:dyDescent="0.35">
      <c r="A14" s="14"/>
      <c r="B14" s="9"/>
      <c r="C14" s="21"/>
      <c r="D14" s="6"/>
    </row>
    <row r="15" spans="1:5" ht="48" customHeight="1" x14ac:dyDescent="0.35">
      <c r="A15" s="14"/>
      <c r="B15" s="9"/>
      <c r="C15" s="21"/>
      <c r="D15" s="6"/>
    </row>
    <row r="16" spans="1:5" x14ac:dyDescent="0.35">
      <c r="A16" s="14"/>
      <c r="B16" s="9"/>
      <c r="C16" s="21"/>
      <c r="D16" s="6"/>
    </row>
    <row r="17" spans="1:5" x14ac:dyDescent="0.35">
      <c r="A17" s="9"/>
      <c r="B17" s="9"/>
      <c r="C17" s="48" t="s">
        <v>13</v>
      </c>
      <c r="D17" s="48"/>
      <c r="E17" s="50" t="s">
        <v>14</v>
      </c>
    </row>
    <row r="18" spans="1:5" ht="40.5" customHeight="1" x14ac:dyDescent="0.35">
      <c r="A18" s="9"/>
      <c r="B18" s="9"/>
      <c r="C18" s="48"/>
      <c r="D18" s="48"/>
      <c r="E18" s="51"/>
    </row>
    <row r="19" spans="1:5" x14ac:dyDescent="0.35">
      <c r="A19" s="9"/>
      <c r="B19" s="9"/>
      <c r="C19" s="48"/>
      <c r="D19" s="48"/>
      <c r="E19" s="45" t="str">
        <f>+IF(COUNTIF(D10:D12,"Error Precio"),"Oferta incompleta. Algún precio ofertado superior a precio tope o menor o igual a cero",SUM(D10:D12))</f>
        <v>Oferta incompleta. Algún precio ofertado superior a precio tope o menor o igual a cero</v>
      </c>
    </row>
    <row r="20" spans="1:5" x14ac:dyDescent="0.35">
      <c r="A20" s="8"/>
      <c r="B20" s="8"/>
      <c r="C20" s="49"/>
      <c r="D20" s="49"/>
      <c r="E20" s="46"/>
    </row>
    <row r="21" spans="1:5" ht="69.5" customHeight="1" x14ac:dyDescent="0.35">
      <c r="A21" s="9"/>
      <c r="B21" s="9"/>
      <c r="C21" s="49"/>
      <c r="D21" s="49"/>
      <c r="E21" s="47"/>
    </row>
    <row r="22" spans="1:5" ht="21" x14ac:dyDescent="0.35">
      <c r="A22" s="24"/>
      <c r="B22" s="24"/>
      <c r="C22" s="9"/>
      <c r="D22" s="9"/>
      <c r="E22" s="22"/>
    </row>
    <row r="23" spans="1:5" ht="21" customHeight="1" x14ac:dyDescent="0.35">
      <c r="A23" s="11"/>
      <c r="B23" s="10"/>
      <c r="C23" s="9"/>
      <c r="D23" s="9"/>
      <c r="E23" s="22"/>
    </row>
    <row r="24" spans="1:5" x14ac:dyDescent="0.35">
      <c r="A24" s="9"/>
      <c r="B24" s="9"/>
      <c r="C24" s="23"/>
      <c r="D24" s="23"/>
      <c r="E24" s="9"/>
    </row>
    <row r="25" spans="1:5" ht="63" customHeight="1" x14ac:dyDescent="0.35">
      <c r="A25" s="27" t="s">
        <v>15</v>
      </c>
      <c r="B25" s="28"/>
      <c r="C25" s="28"/>
      <c r="D25" s="28"/>
      <c r="E25" s="29"/>
    </row>
    <row r="26" spans="1:5" ht="57" customHeight="1" x14ac:dyDescent="0.35">
      <c r="A26" s="9"/>
      <c r="B26" s="9"/>
      <c r="C26" s="24"/>
      <c r="D26" s="24"/>
      <c r="E26" s="26"/>
    </row>
    <row r="27" spans="1:5" ht="32" customHeight="1" x14ac:dyDescent="0.35">
      <c r="A27" s="30" t="s">
        <v>3</v>
      </c>
      <c r="B27" s="31"/>
      <c r="C27" s="31"/>
      <c r="D27" s="31"/>
      <c r="E27" s="32"/>
    </row>
    <row r="28" spans="1:5" ht="14.5" customHeight="1" x14ac:dyDescent="0.35">
      <c r="C28" s="9"/>
      <c r="D28" s="9"/>
      <c r="E28" s="23"/>
    </row>
    <row r="29" spans="1:5" ht="15.5" x14ac:dyDescent="0.35">
      <c r="C29" s="9"/>
      <c r="D29" s="9"/>
      <c r="E29" s="10"/>
    </row>
    <row r="30" spans="1:5" x14ac:dyDescent="0.35">
      <c r="A30" s="5"/>
      <c r="C30" s="9"/>
      <c r="D30" s="9"/>
      <c r="E30" s="9"/>
    </row>
    <row r="31" spans="1:5" x14ac:dyDescent="0.35">
      <c r="C31" s="9"/>
      <c r="D31" s="9"/>
      <c r="E31" s="9"/>
    </row>
    <row r="32" spans="1:5" x14ac:dyDescent="0.35">
      <c r="E32" s="9"/>
    </row>
  </sheetData>
  <sheetProtection algorithmName="SHA-512" hashValue="UVEqJd5TWzdoXJVFecE23cXRaYzWMm89jVdKGeCVFeIwOX/K0/DU6AQGlUr2nKrwFxZEo06f1TtPIVig0qFOJA==" saltValue="RKTa1/GWzZbOxMody2zW5A==" spinCount="100000" sheet="1" objects="1" scenarios="1"/>
  <mergeCells count="9">
    <mergeCell ref="A25:E25"/>
    <mergeCell ref="A27:E27"/>
    <mergeCell ref="A1:E1"/>
    <mergeCell ref="A3:E3"/>
    <mergeCell ref="A5:E5"/>
    <mergeCell ref="A7:E7"/>
    <mergeCell ref="E19:E21"/>
    <mergeCell ref="C17:D21"/>
    <mergeCell ref="E17:E18"/>
  </mergeCells>
  <conditionalFormatting sqref="D10 D12:D16">
    <cfRule type="cellIs" dxfId="0" priority="1" operator="equal">
      <formula>"Error Precio"</formula>
    </cfRule>
  </conditionalFormatting>
  <dataValidations count="1">
    <dataValidation type="custom" allowBlank="1" showInputMessage="1" showErrorMessage="1" errorTitle="ERROR PRECIO" error="NO SE PUEDEN INTRODUCIR MÁS DE 2 DECIMALES_x000a_" sqref="B10 B12" xr:uid="{E50F3B50-66EC-4666-8647-67168527BD93}">
      <formula1>+B10*100=INT(B10*100)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CC1882F7D88BA4FA54D9553EFA2B6B8" ma:contentTypeVersion="0" ma:contentTypeDescription="Crear nuevo documento." ma:contentTypeScope="" ma:versionID="878de8cc3bd2b18352ddaf16d3b682cf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bba8a198e9bb40c3eeca6d0bd41257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CE84D0B-4AFE-41DE-A392-8DE7EE1D2F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C280BC2-CCE7-4B65-BB85-04D330545DE4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1CB2736-8389-4EA4-96B8-4A430478790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 Oferta Económica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FREMAP</dc:creator>
  <cp:lastModifiedBy>Cabral Toro, Miguel</cp:lastModifiedBy>
  <dcterms:created xsi:type="dcterms:W3CDTF">2018-12-04T13:05:04Z</dcterms:created>
  <dcterms:modified xsi:type="dcterms:W3CDTF">2025-06-30T13:36:52Z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0x0101003CC1882F7D88BA4FA54D9553EFA2B6B8</vt:lpwstr>
  </property>
  <property fmtid="{D5CDD505-2E9C-101B-9397-08002B2CF9AE}" pid="3" name="MSIP_Label_2c0a8209-6590-4cef-adb7-80fa47675d6e_Enabled">
    <vt:lpwstr>true</vt:lpwstr>
  </property>
  <property fmtid="{D5CDD505-2E9C-101B-9397-08002B2CF9AE}" pid="4" name="MSIP_Label_2c0a8209-6590-4cef-adb7-80fa47675d6e_SetDate">
    <vt:lpwstr>2025-02-05T07:02:15Z</vt:lpwstr>
  </property>
  <property fmtid="{D5CDD505-2E9C-101B-9397-08002B2CF9AE}" pid="5" name="MSIP_Label_2c0a8209-6590-4cef-adb7-80fa47675d6e_Method">
    <vt:lpwstr>Standard</vt:lpwstr>
  </property>
  <property fmtid="{D5CDD505-2E9C-101B-9397-08002B2CF9AE}" pid="6" name="MSIP_Label_2c0a8209-6590-4cef-adb7-80fa47675d6e_Name">
    <vt:lpwstr>FREMAP_Publico</vt:lpwstr>
  </property>
  <property fmtid="{D5CDD505-2E9C-101B-9397-08002B2CF9AE}" pid="7" name="MSIP_Label_2c0a8209-6590-4cef-adb7-80fa47675d6e_SiteId">
    <vt:lpwstr>99cff6d8-6977-4e4e-bf84-a3a534ac8aad</vt:lpwstr>
  </property>
  <property fmtid="{D5CDD505-2E9C-101B-9397-08002B2CF9AE}" pid="8" name="MSIP_Label_2c0a8209-6590-4cef-adb7-80fa47675d6e_ActionId">
    <vt:lpwstr>409a952b-5cc0-42c5-b227-fc1fae9501ec</vt:lpwstr>
  </property>
  <property fmtid="{D5CDD505-2E9C-101B-9397-08002B2CF9AE}" pid="9" name="MSIP_Label_2c0a8209-6590-4cef-adb7-80fa47675d6e_ContentBits">
    <vt:lpwstr>2</vt:lpwstr>
  </property>
</Properties>
</file>